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9" i="1"/>
  <c r="AE29" i="1"/>
  <c r="S28" i="1"/>
  <c r="AC28" i="1"/>
  <c r="AE28" i="1"/>
  <c r="S27" i="1"/>
  <c r="AC27" i="1"/>
  <c r="AE27" i="1"/>
  <c r="S26" i="1"/>
  <c r="AC26" i="1"/>
  <c r="AE26" i="1"/>
  <c r="S25" i="1"/>
  <c r="AC25" i="1"/>
  <c r="AE25" i="1"/>
  <c r="S24" i="1"/>
  <c r="AC24" i="1"/>
  <c r="AE24" i="1"/>
  <c r="S23" i="1"/>
  <c r="AC23" i="1"/>
  <c r="AE23" i="1"/>
  <c r="S22" i="1"/>
  <c r="AC22" i="1"/>
  <c r="AE22" i="1"/>
  <c r="S21" i="1"/>
  <c r="AC21" i="1"/>
  <c r="AE21" i="1"/>
  <c r="S20" i="1"/>
  <c r="AC20" i="1"/>
  <c r="AE20" i="1"/>
  <c r="S19" i="1"/>
  <c r="AC19" i="1"/>
  <c r="AE19" i="1"/>
  <c r="S18" i="1"/>
  <c r="AC18" i="1"/>
  <c r="AE18" i="1"/>
  <c r="S17" i="1"/>
  <c r="AC17" i="1"/>
  <c r="AE17" i="1"/>
  <c r="S16" i="1"/>
  <c r="AC16" i="1"/>
  <c r="AE16" i="1"/>
  <c r="S15" i="1"/>
  <c r="AC15" i="1"/>
  <c r="AE15" i="1"/>
  <c r="S14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</calcChain>
</file>

<file path=xl/sharedStrings.xml><?xml version="1.0" encoding="utf-8"?>
<sst xmlns="http://schemas.openxmlformats.org/spreadsheetml/2006/main" count="57" uniqueCount="44">
  <si>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</si>
  <si>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</si>
  <si>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</si>
  <si>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</si>
  <si>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</si>
  <si>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</si>
  <si>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</si>
  <si>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</si>
  <si>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</si>
  <si>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</si>
  <si>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</si>
  <si>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</si>
  <si>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</si>
  <si>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</si>
  <si>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</si>
  <si>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</si>
  <si>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</si>
  <si>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</si>
  <si>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</si>
  <si>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</si>
  <si>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</si>
  <si>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</si>
  <si>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</si>
  <si>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</si>
  <si>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</si>
  <si>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</si>
  <si>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Moreni - GROZEȘTI</t>
  </si>
  <si>
    <t xml:space="preserve">    Codul traseului: G2T7</t>
  </si>
  <si>
    <t>IAȘI – Țuțora rond tramvai</t>
  </si>
  <si>
    <t>TOMEȘTI-Magazin Ludmil</t>
  </si>
  <si>
    <t>TOMEȘTI-Rond 29</t>
  </si>
  <si>
    <t>CHICEREA-La Bella</t>
  </si>
  <si>
    <t>OSOI-Andriucă</t>
  </si>
  <si>
    <t>OSOI-Enache Dinu</t>
  </si>
  <si>
    <t>OSOI-Răileanu Costel</t>
  </si>
  <si>
    <t>MORENI-La Iacob</t>
  </si>
  <si>
    <t>PRISĂCANI-La Dascălu</t>
  </si>
  <si>
    <t>MĂCĂREȘTI-La Fanariu</t>
  </si>
  <si>
    <t>MĂCĂREȘTI-La Seghedin</t>
  </si>
  <si>
    <t>COLȚU-CORNII-La Antohi</t>
  </si>
  <si>
    <t>COLȚU-CORNII-La Bufet</t>
  </si>
  <si>
    <t>SĂLĂGENI-La fabrică</t>
  </si>
  <si>
    <t>GROZEȘTI-Pruteț</t>
  </si>
  <si>
    <t>GROZEȘTI-Centru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</si>
</sst>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:ss;@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5" fontId="10" fillId="0" borderId="21" xfId="0" applyNumberFormat="1" applyFont="1" applyBorder="1" applyAlignment="1">
      <alignment horizontal="center" vertical="center" wrapText="1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4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9" t="s">
        <v>0</v>
      </c>
      <c r="X2" s="59"/>
      <c r="Y2" s="59"/>
      <c r="Z2" s="59"/>
      <c r="AA2" s="59"/>
      <c r="AB2" s="59"/>
    </row>
    <row r="3" spans="1:34">
      <c r="A3" s="1"/>
      <c r="B3" s="4"/>
      <c r="C3" s="1"/>
      <c r="D3" s="1"/>
      <c r="W3" s="60"/>
      <c r="X3" s="60"/>
      <c r="Y3" s="60"/>
      <c r="Z3" s="60"/>
      <c r="AA3" s="60"/>
      <c r="AB3" s="60"/>
    </row>
    <row r="4" spans="1:34">
      <c r="A4" s="5"/>
      <c r="B4" s="5"/>
      <c r="I4" s="1"/>
      <c r="J4" s="61" t="s">
        <v>1</v>
      </c>
      <c r="K4" s="61"/>
      <c r="L4" s="61"/>
      <c r="M4" s="61"/>
      <c r="N4" s="61"/>
      <c r="O4" s="61"/>
      <c r="P4" s="61"/>
      <c r="Q4" s="61"/>
      <c r="R4" s="61"/>
    </row>
    <row r="5" spans="1:34">
      <c r="A5" s="5"/>
      <c r="B5" s="5"/>
      <c r="I5" s="1"/>
      <c r="J5" s="61" t="s">
        <v>2</v>
      </c>
      <c r="K5" s="61"/>
      <c r="L5" s="61"/>
      <c r="M5" s="61"/>
      <c r="N5" s="61"/>
      <c r="O5" s="61"/>
      <c r="P5" s="61"/>
      <c r="Q5" s="61"/>
      <c r="R5" s="61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2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12"/>
      <c r="N11" s="65" t="s">
        <v>5</v>
      </c>
      <c r="O11" s="12"/>
      <c r="P11" s="62" t="s">
        <v>6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4"/>
      <c r="AF11" t="s">
        <v>25</v>
      </c>
      <c r="AG11" s="18">
        <v>37</v>
      </c>
      <c r="AH11">
        <v>60</v>
      </c>
    </row>
    <row r="12" spans="1:34" ht="15" thickBot="1">
      <c r="A12" s="67" t="s">
        <v>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13" t="s">
        <v>8</v>
      </c>
      <c r="N12" s="66"/>
      <c r="O12" s="13" t="s">
        <v>9</v>
      </c>
      <c r="P12" s="67" t="s">
        <v>7</v>
      </c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9"/>
      <c r="AG12">
        <f>AD16</f>
        <v>41</v>
      </c>
      <c r="AH12">
        <f>AG12*AH11/AG11</f>
        <v>66.486486486486484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6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0.22222222222222221</v>
      </c>
      <c r="B14" s="53">
        <v>0.3263888888888889</v>
      </c>
      <c r="C14" s="53">
        <v>0.60763888888888884</v>
      </c>
      <c r="D14" s="53">
        <v>0.73263888888888884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0.31657407407407423</v>
      </c>
      <c r="Q14" s="32">
        <f t="shared" si="0"/>
        <v>0.44157407407407423</v>
      </c>
      <c r="R14" s="32">
        <f t="shared" si="0"/>
        <v>0.70337962962962941</v>
      </c>
      <c r="S14" s="32">
        <f t="shared" si="0"/>
        <v>0.82837962962962941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0.2257986111111111</v>
      </c>
      <c r="B15" s="54">
        <f t="shared" ref="B15:D15" si="1">B14+$AE15</f>
        <v>0.32996527777777779</v>
      </c>
      <c r="C15" s="54">
        <f t="shared" si="1"/>
        <v>0.61121527777777773</v>
      </c>
      <c r="D15" s="54">
        <f t="shared" si="1"/>
        <v>0.73621527777777773</v>
      </c>
      <c r="E15" s="27"/>
      <c r="F15" s="27"/>
      <c r="G15" s="27"/>
      <c r="H15" s="27"/>
      <c r="I15" s="27"/>
      <c r="J15" s="27"/>
      <c r="K15" s="27"/>
      <c r="L15" s="34"/>
      <c r="M15" s="37">
        <v>3.2</v>
      </c>
      <c r="N15" s="40">
        <v>2</v>
      </c>
      <c r="O15" s="50" t="s">
        <v>29</v>
      </c>
      <c r="P15" s="33">
        <f t="shared" si="0"/>
        <v>0.31299768518518534</v>
      </c>
      <c r="Q15" s="33">
        <f t="shared" si="0"/>
        <v>0.43799768518518534</v>
      </c>
      <c r="R15" s="33">
        <f t="shared" si="0"/>
        <v>0.69980324074074052</v>
      </c>
      <c r="S15" s="33">
        <f t="shared" si="0"/>
        <v>0.82480324074074052</v>
      </c>
      <c r="T15" s="27"/>
      <c r="U15" s="27"/>
      <c r="V15" s="27"/>
      <c r="W15" s="27"/>
      <c r="X15" s="27"/>
      <c r="Y15" s="27"/>
      <c r="Z15" s="27"/>
      <c r="AA15" s="31"/>
      <c r="AC15">
        <f>M15-M14</f>
        <v>3.2</v>
      </c>
      <c r="AD15" s="48">
        <f>ROUND(AH12,0)</f>
        <v>66</v>
      </c>
      <c r="AE15" s="19">
        <f>TIME(0,0,(60*AD$15*AC15/AD$16))</f>
        <v>3.5763888888888894E-3</v>
      </c>
      <c r="AF15" s="49" t="s">
        <v>24</v>
      </c>
    </row>
    <row r="16" spans="1:34">
      <c r="A16" s="24">
        <f t="shared" ref="A16:D23" si="2">A15+$AE16</f>
        <v>0.22724537037037038</v>
      </c>
      <c r="B16" s="54">
        <f t="shared" si="2"/>
        <v>0.33141203703703703</v>
      </c>
      <c r="C16" s="54">
        <f t="shared" si="2"/>
        <v>0.61266203703703703</v>
      </c>
      <c r="D16" s="54">
        <f t="shared" si="2"/>
        <v>0.73766203703703703</v>
      </c>
      <c r="E16" s="27"/>
      <c r="F16" s="27"/>
      <c r="G16" s="27"/>
      <c r="H16" s="27"/>
      <c r="I16" s="27"/>
      <c r="J16" s="27"/>
      <c r="K16" s="27"/>
      <c r="L16" s="34"/>
      <c r="M16" s="35">
        <v>4.5</v>
      </c>
      <c r="N16" s="40">
        <v>3</v>
      </c>
      <c r="O16" s="50" t="s">
        <v>30</v>
      </c>
      <c r="P16" s="33">
        <f t="shared" si="0"/>
        <v>0.31155092592592609</v>
      </c>
      <c r="Q16" s="33">
        <f t="shared" si="0"/>
        <v>0.43655092592592609</v>
      </c>
      <c r="R16" s="33">
        <f t="shared" si="0"/>
        <v>0.69835648148148122</v>
      </c>
      <c r="S16" s="33">
        <f t="shared" si="0"/>
        <v>0.82335648148148122</v>
      </c>
      <c r="T16" s="27"/>
      <c r="U16" s="27"/>
      <c r="V16" s="27"/>
      <c r="W16" s="27"/>
      <c r="X16" s="27"/>
      <c r="Y16" s="27"/>
      <c r="Z16" s="27"/>
      <c r="AA16" s="31"/>
      <c r="AC16">
        <f t="shared" ref="AC16:AC29" si="3">M16-M15</f>
        <v>1.2999999999999998</v>
      </c>
      <c r="AD16" s="18">
        <v>41</v>
      </c>
      <c r="AE16" s="19">
        <f t="shared" ref="AE16:AE29" si="4">TIME(0,0,(60*AD$15*AC16/AD$16))</f>
        <v>1.4467592592592594E-3</v>
      </c>
      <c r="AF16" s="47" t="s">
        <v>23</v>
      </c>
    </row>
    <row r="17" spans="1:31">
      <c r="A17" s="24">
        <f t="shared" si="2"/>
        <v>0.2336111111111111</v>
      </c>
      <c r="B17" s="54">
        <f t="shared" si="2"/>
        <v>0.33777777777777779</v>
      </c>
      <c r="C17" s="54">
        <f t="shared" si="2"/>
        <v>0.61902777777777773</v>
      </c>
      <c r="D17" s="54">
        <f t="shared" si="2"/>
        <v>0.74402777777777773</v>
      </c>
      <c r="E17" s="27"/>
      <c r="F17" s="27"/>
      <c r="G17" s="27"/>
      <c r="H17" s="27"/>
      <c r="I17" s="27"/>
      <c r="J17" s="27"/>
      <c r="K17" s="27"/>
      <c r="L17" s="34"/>
      <c r="M17" s="35">
        <v>10.199999999999999</v>
      </c>
      <c r="N17" s="40">
        <v>4</v>
      </c>
      <c r="O17" s="50" t="s">
        <v>31</v>
      </c>
      <c r="P17" s="33">
        <f t="shared" si="0"/>
        <v>0.30518518518518534</v>
      </c>
      <c r="Q17" s="33">
        <f t="shared" si="0"/>
        <v>0.43018518518518534</v>
      </c>
      <c r="R17" s="33">
        <f t="shared" si="0"/>
        <v>0.69199074074074052</v>
      </c>
      <c r="S17" s="33">
        <f t="shared" si="0"/>
        <v>0.81699074074074052</v>
      </c>
      <c r="T17" s="27"/>
      <c r="U17" s="27"/>
      <c r="V17" s="27"/>
      <c r="W17" s="27"/>
      <c r="X17" s="27"/>
      <c r="Y17" s="27"/>
      <c r="Z17" s="27"/>
      <c r="AA17" s="31"/>
      <c r="AC17">
        <f t="shared" si="3"/>
        <v>5.6999999999999993</v>
      </c>
      <c r="AE17" s="19">
        <f t="shared" si="4"/>
        <v>6.3657407407407404E-3</v>
      </c>
    </row>
    <row r="18" spans="1:31">
      <c r="A18" s="24">
        <f t="shared" si="2"/>
        <v>0.23450231481481482</v>
      </c>
      <c r="B18" s="54">
        <f t="shared" si="2"/>
        <v>0.3386689814814815</v>
      </c>
      <c r="C18" s="54">
        <f t="shared" si="2"/>
        <v>0.61991898148148139</v>
      </c>
      <c r="D18" s="54">
        <f t="shared" si="2"/>
        <v>0.74491898148148139</v>
      </c>
      <c r="E18" s="27"/>
      <c r="F18" s="27"/>
      <c r="G18" s="27"/>
      <c r="H18" s="27"/>
      <c r="I18" s="27"/>
      <c r="J18" s="27"/>
      <c r="K18" s="27"/>
      <c r="L18" s="34"/>
      <c r="M18" s="35">
        <v>11</v>
      </c>
      <c r="N18" s="40">
        <v>5</v>
      </c>
      <c r="O18" s="50" t="s">
        <v>32</v>
      </c>
      <c r="P18" s="33">
        <f t="shared" si="0"/>
        <v>0.30429398148148162</v>
      </c>
      <c r="Q18" s="33">
        <f t="shared" si="0"/>
        <v>0.42929398148148162</v>
      </c>
      <c r="R18" s="33">
        <f t="shared" si="0"/>
        <v>0.69109953703703686</v>
      </c>
      <c r="S18" s="33">
        <f t="shared" si="0"/>
        <v>0.81609953703703686</v>
      </c>
      <c r="T18" s="27"/>
      <c r="U18" s="27"/>
      <c r="V18" s="27"/>
      <c r="W18" s="27"/>
      <c r="X18" s="27"/>
      <c r="Y18" s="27"/>
      <c r="Z18" s="27"/>
      <c r="AA18" s="31"/>
      <c r="AC18">
        <f t="shared" si="3"/>
        <v>0.80000000000000071</v>
      </c>
      <c r="AE18" s="19">
        <f t="shared" si="4"/>
        <v>8.9120370370370384E-4</v>
      </c>
    </row>
    <row r="19" spans="1:31">
      <c r="A19" s="24">
        <f t="shared" si="2"/>
        <v>0.23561342592592593</v>
      </c>
      <c r="B19" s="54">
        <f t="shared" si="2"/>
        <v>0.33978009259259262</v>
      </c>
      <c r="C19" s="54">
        <f t="shared" si="2"/>
        <v>0.62103009259259245</v>
      </c>
      <c r="D19" s="54">
        <f t="shared" si="2"/>
        <v>0.74603009259259245</v>
      </c>
      <c r="E19" s="27"/>
      <c r="F19" s="27"/>
      <c r="G19" s="27"/>
      <c r="H19" s="27"/>
      <c r="I19" s="27"/>
      <c r="J19" s="27"/>
      <c r="K19" s="27"/>
      <c r="L19" s="34"/>
      <c r="M19" s="35">
        <v>12</v>
      </c>
      <c r="N19" s="40">
        <v>6</v>
      </c>
      <c r="O19" s="50" t="s">
        <v>33</v>
      </c>
      <c r="P19" s="33">
        <f t="shared" si="0"/>
        <v>0.30318287037037051</v>
      </c>
      <c r="Q19" s="33">
        <f t="shared" si="0"/>
        <v>0.42818287037037051</v>
      </c>
      <c r="R19" s="33">
        <f t="shared" si="0"/>
        <v>0.6899884259259258</v>
      </c>
      <c r="S19" s="33">
        <f t="shared" si="0"/>
        <v>0.8149884259259258</v>
      </c>
      <c r="T19" s="27"/>
      <c r="U19" s="27"/>
      <c r="V19" s="27"/>
      <c r="W19" s="27"/>
      <c r="X19" s="27"/>
      <c r="Y19" s="27"/>
      <c r="Z19" s="27"/>
      <c r="AA19" s="31"/>
      <c r="AC19">
        <f t="shared" si="3"/>
        <v>1</v>
      </c>
      <c r="AE19" s="19">
        <f t="shared" si="4"/>
        <v>1.1111111111111111E-3</v>
      </c>
    </row>
    <row r="20" spans="1:31">
      <c r="A20" s="24">
        <f t="shared" si="2"/>
        <v>0.2384027777777778</v>
      </c>
      <c r="B20" s="54">
        <f t="shared" si="2"/>
        <v>0.34256944444444448</v>
      </c>
      <c r="C20" s="54">
        <f t="shared" si="2"/>
        <v>0.62381944444444426</v>
      </c>
      <c r="D20" s="54">
        <f t="shared" si="2"/>
        <v>0.74881944444444426</v>
      </c>
      <c r="E20" s="27"/>
      <c r="F20" s="27"/>
      <c r="G20" s="27"/>
      <c r="H20" s="27"/>
      <c r="I20" s="27"/>
      <c r="J20" s="27"/>
      <c r="K20" s="27"/>
      <c r="L20" s="34"/>
      <c r="M20" s="52">
        <v>14.5</v>
      </c>
      <c r="N20" s="40">
        <v>7</v>
      </c>
      <c r="O20" s="50" t="s">
        <v>34</v>
      </c>
      <c r="P20" s="33">
        <f t="shared" si="0"/>
        <v>0.30039351851851864</v>
      </c>
      <c r="Q20" s="33">
        <f t="shared" si="0"/>
        <v>0.42539351851851864</v>
      </c>
      <c r="R20" s="33">
        <f t="shared" si="0"/>
        <v>0.68719907407407399</v>
      </c>
      <c r="S20" s="33">
        <f t="shared" si="0"/>
        <v>0.81219907407407399</v>
      </c>
      <c r="T20" s="27"/>
      <c r="U20" s="27"/>
      <c r="V20" s="27"/>
      <c r="W20" s="27"/>
      <c r="X20" s="27"/>
      <c r="Y20" s="27"/>
      <c r="Z20" s="27"/>
      <c r="AA20" s="31"/>
      <c r="AC20">
        <f t="shared" si="3"/>
        <v>2.5</v>
      </c>
      <c r="AE20" s="19">
        <f t="shared" si="4"/>
        <v>2.7893518518518519E-3</v>
      </c>
    </row>
    <row r="21" spans="1:31">
      <c r="A21" s="24">
        <f t="shared" si="2"/>
        <v>0.24331018518518521</v>
      </c>
      <c r="B21" s="54">
        <f t="shared" si="2"/>
        <v>0.3474768518518519</v>
      </c>
      <c r="C21" s="54">
        <f t="shared" si="2"/>
        <v>0.62872685185185162</v>
      </c>
      <c r="D21" s="54">
        <f t="shared" si="2"/>
        <v>0.75372685185185162</v>
      </c>
      <c r="E21" s="27"/>
      <c r="F21" s="27"/>
      <c r="G21" s="27"/>
      <c r="H21" s="27"/>
      <c r="I21" s="27"/>
      <c r="J21" s="27"/>
      <c r="K21" s="27"/>
      <c r="L21" s="34"/>
      <c r="M21" s="35">
        <v>18.899999999999999</v>
      </c>
      <c r="N21" s="40">
        <v>8</v>
      </c>
      <c r="O21" s="50" t="s">
        <v>35</v>
      </c>
      <c r="P21" s="33">
        <f t="shared" si="0"/>
        <v>0.29548611111111123</v>
      </c>
      <c r="Q21" s="33">
        <f t="shared" si="0"/>
        <v>0.42048611111111123</v>
      </c>
      <c r="R21" s="33">
        <f t="shared" si="0"/>
        <v>0.68229166666666663</v>
      </c>
      <c r="S21" s="33">
        <f t="shared" si="0"/>
        <v>0.80729166666666663</v>
      </c>
      <c r="T21" s="27"/>
      <c r="U21" s="27"/>
      <c r="V21" s="27"/>
      <c r="W21" s="27"/>
      <c r="X21" s="27"/>
      <c r="Y21" s="27"/>
      <c r="Z21" s="27"/>
      <c r="AA21" s="31"/>
      <c r="AC21">
        <f t="shared" si="3"/>
        <v>4.3999999999999986</v>
      </c>
      <c r="AE21" s="19">
        <f t="shared" si="4"/>
        <v>4.9074074074074072E-3</v>
      </c>
    </row>
    <row r="22" spans="1:31">
      <c r="A22" s="24">
        <f t="shared" si="2"/>
        <v>0.2484490740740741</v>
      </c>
      <c r="B22" s="54">
        <f t="shared" si="2"/>
        <v>0.35261574074074081</v>
      </c>
      <c r="C22" s="54">
        <f t="shared" si="2"/>
        <v>0.63386574074074054</v>
      </c>
      <c r="D22" s="54">
        <f t="shared" si="2"/>
        <v>0.75886574074074054</v>
      </c>
      <c r="E22" s="27"/>
      <c r="F22" s="27"/>
      <c r="G22" s="27"/>
      <c r="H22" s="27"/>
      <c r="I22" s="27"/>
      <c r="J22" s="27"/>
      <c r="K22" s="27"/>
      <c r="L22" s="34"/>
      <c r="M22" s="35">
        <v>23.5</v>
      </c>
      <c r="N22" s="40">
        <v>9</v>
      </c>
      <c r="O22" s="50" t="s">
        <v>36</v>
      </c>
      <c r="P22" s="33">
        <f>P23+$AE23</f>
        <v>0.29034722222222231</v>
      </c>
      <c r="Q22" s="33">
        <f t="shared" si="0"/>
        <v>0.41534722222222231</v>
      </c>
      <c r="R22" s="33">
        <f t="shared" si="0"/>
        <v>0.67715277777777771</v>
      </c>
      <c r="S22" s="33">
        <f t="shared" si="0"/>
        <v>0.80215277777777771</v>
      </c>
      <c r="T22" s="27"/>
      <c r="U22" s="27"/>
      <c r="V22" s="27"/>
      <c r="W22" s="27"/>
      <c r="X22" s="27"/>
      <c r="Y22" s="27"/>
      <c r="Z22" s="27"/>
      <c r="AA22" s="31"/>
      <c r="AC22">
        <f t="shared" si="3"/>
        <v>4.6000000000000014</v>
      </c>
      <c r="AE22" s="19">
        <f t="shared" si="4"/>
        <v>5.138888888888889E-3</v>
      </c>
    </row>
    <row r="23" spans="1:31">
      <c r="A23" s="24">
        <f t="shared" si="2"/>
        <v>0.2544791666666667</v>
      </c>
      <c r="B23" s="54">
        <f t="shared" si="2"/>
        <v>0.35864583333333339</v>
      </c>
      <c r="C23" s="54">
        <f t="shared" si="2"/>
        <v>0.63989583333333311</v>
      </c>
      <c r="D23" s="54">
        <f t="shared" si="2"/>
        <v>0.76489583333333311</v>
      </c>
      <c r="E23" s="27"/>
      <c r="F23" s="27"/>
      <c r="G23" s="27"/>
      <c r="H23" s="27"/>
      <c r="I23" s="27"/>
      <c r="J23" s="27"/>
      <c r="K23" s="27"/>
      <c r="L23" s="34"/>
      <c r="M23" s="35">
        <v>28.9</v>
      </c>
      <c r="N23" s="40">
        <v>10</v>
      </c>
      <c r="O23" s="50" t="s">
        <v>37</v>
      </c>
      <c r="P23" s="33">
        <f t="shared" ref="P23:S28" si="5">P24+$AE24</f>
        <v>0.28431712962962974</v>
      </c>
      <c r="Q23" s="33">
        <f t="shared" si="5"/>
        <v>0.40931712962962974</v>
      </c>
      <c r="R23" s="33">
        <f t="shared" si="5"/>
        <v>0.67112268518518514</v>
      </c>
      <c r="S23" s="33">
        <f t="shared" si="5"/>
        <v>0.79612268518518514</v>
      </c>
      <c r="T23" s="26"/>
      <c r="U23" s="26"/>
      <c r="V23" s="26"/>
      <c r="W23" s="26"/>
      <c r="X23" s="26"/>
      <c r="Y23" s="27"/>
      <c r="Z23" s="27"/>
      <c r="AA23" s="31"/>
      <c r="AC23">
        <f t="shared" si="3"/>
        <v>5.3999999999999986</v>
      </c>
      <c r="AE23" s="19">
        <f t="shared" si="4"/>
        <v>6.030092592592593E-3</v>
      </c>
    </row>
    <row r="24" spans="1:31">
      <c r="A24" s="24">
        <f t="shared" ref="A24:D24" si="6">A23+$AE24</f>
        <v>0.25726851851851856</v>
      </c>
      <c r="B24" s="54">
        <f t="shared" si="6"/>
        <v>0.36143518518518525</v>
      </c>
      <c r="C24" s="54">
        <f t="shared" si="6"/>
        <v>0.64268518518518492</v>
      </c>
      <c r="D24" s="54">
        <f t="shared" si="6"/>
        <v>0.76768518518518492</v>
      </c>
      <c r="E24" s="27"/>
      <c r="F24" s="27"/>
      <c r="G24" s="27"/>
      <c r="H24" s="27"/>
      <c r="I24" s="27"/>
      <c r="J24" s="27"/>
      <c r="K24" s="27"/>
      <c r="L24" s="34"/>
      <c r="M24" s="35">
        <v>31.4</v>
      </c>
      <c r="N24" s="40">
        <v>11</v>
      </c>
      <c r="O24" s="50" t="s">
        <v>38</v>
      </c>
      <c r="P24" s="33">
        <f t="shared" si="5"/>
        <v>0.28152777777777788</v>
      </c>
      <c r="Q24" s="33">
        <f t="shared" si="5"/>
        <v>0.40652777777777788</v>
      </c>
      <c r="R24" s="33">
        <f t="shared" si="5"/>
        <v>0.66833333333333333</v>
      </c>
      <c r="S24" s="33">
        <f t="shared" si="5"/>
        <v>0.79333333333333333</v>
      </c>
      <c r="T24" s="27"/>
      <c r="U24" s="27"/>
      <c r="V24" s="27"/>
      <c r="W24" s="27"/>
      <c r="X24" s="27"/>
      <c r="Y24" s="27"/>
      <c r="Z24" s="27"/>
      <c r="AA24" s="31"/>
      <c r="AC24">
        <f t="shared" si="3"/>
        <v>2.5</v>
      </c>
      <c r="AE24" s="19">
        <f t="shared" si="4"/>
        <v>2.7893518518518519E-3</v>
      </c>
    </row>
    <row r="25" spans="1:31">
      <c r="A25" s="24">
        <f t="shared" ref="A25:D25" si="7">A24+$AE25</f>
        <v>0.26050925925925933</v>
      </c>
      <c r="B25" s="54">
        <f t="shared" si="7"/>
        <v>0.36467592592592601</v>
      </c>
      <c r="C25" s="54">
        <f t="shared" si="7"/>
        <v>0.64592592592592568</v>
      </c>
      <c r="D25" s="54">
        <f t="shared" si="7"/>
        <v>0.77092592592592568</v>
      </c>
      <c r="E25" s="27"/>
      <c r="F25" s="27"/>
      <c r="G25" s="27"/>
      <c r="H25" s="27"/>
      <c r="I25" s="27"/>
      <c r="J25" s="27"/>
      <c r="K25" s="27"/>
      <c r="L25" s="34"/>
      <c r="M25" s="35">
        <v>34.299999999999997</v>
      </c>
      <c r="N25" s="40">
        <v>12</v>
      </c>
      <c r="O25" s="50" t="s">
        <v>39</v>
      </c>
      <c r="P25" s="33">
        <f t="shared" si="5"/>
        <v>0.27828703703703711</v>
      </c>
      <c r="Q25" s="33">
        <f t="shared" si="5"/>
        <v>0.40328703703703711</v>
      </c>
      <c r="R25" s="33">
        <f t="shared" si="5"/>
        <v>0.66509259259259257</v>
      </c>
      <c r="S25" s="33">
        <f t="shared" si="5"/>
        <v>0.79009259259259257</v>
      </c>
      <c r="T25" s="27"/>
      <c r="U25" s="27"/>
      <c r="V25" s="27"/>
      <c r="W25" s="27"/>
      <c r="X25" s="27"/>
      <c r="Y25" s="27"/>
      <c r="Z25" s="27"/>
      <c r="AA25" s="31"/>
      <c r="AC25">
        <f t="shared" si="3"/>
        <v>2.8999999999999986</v>
      </c>
      <c r="AE25" s="19">
        <f t="shared" si="4"/>
        <v>3.2407407407407406E-3</v>
      </c>
    </row>
    <row r="26" spans="1:31">
      <c r="A26" s="24">
        <f t="shared" ref="A26:D26" si="8">A25+$AE26</f>
        <v>0.26150462962962973</v>
      </c>
      <c r="B26" s="54">
        <f t="shared" si="8"/>
        <v>0.36567129629629641</v>
      </c>
      <c r="C26" s="54">
        <f t="shared" si="8"/>
        <v>0.64692129629629602</v>
      </c>
      <c r="D26" s="54">
        <f t="shared" si="8"/>
        <v>0.77192129629629602</v>
      </c>
      <c r="E26" s="27"/>
      <c r="F26" s="27"/>
      <c r="G26" s="27"/>
      <c r="H26" s="27"/>
      <c r="I26" s="27"/>
      <c r="J26" s="27"/>
      <c r="K26" s="27"/>
      <c r="L26" s="34"/>
      <c r="M26" s="35">
        <v>35.200000000000003</v>
      </c>
      <c r="N26" s="40">
        <v>13</v>
      </c>
      <c r="O26" s="50" t="s">
        <v>40</v>
      </c>
      <c r="P26" s="33">
        <f t="shared" si="5"/>
        <v>0.27729166666666671</v>
      </c>
      <c r="Q26" s="33">
        <f t="shared" si="5"/>
        <v>0.40229166666666671</v>
      </c>
      <c r="R26" s="33">
        <f t="shared" si="5"/>
        <v>0.66409722222222223</v>
      </c>
      <c r="S26" s="33">
        <f t="shared" si="5"/>
        <v>0.78909722222222223</v>
      </c>
      <c r="T26" s="27"/>
      <c r="U26" s="27"/>
      <c r="V26" s="27"/>
      <c r="W26" s="27"/>
      <c r="X26" s="27"/>
      <c r="Y26" s="27"/>
      <c r="Z26" s="27"/>
      <c r="AA26" s="31"/>
      <c r="AC26">
        <f t="shared" si="3"/>
        <v>0.90000000000000568</v>
      </c>
      <c r="AE26" s="19">
        <f t="shared" si="4"/>
        <v>9.9537037037037042E-4</v>
      </c>
    </row>
    <row r="27" spans="1:31">
      <c r="A27" s="24">
        <f t="shared" ref="A27:D27" si="9">A26+$AE27</f>
        <v>0.26350694444444456</v>
      </c>
      <c r="B27" s="54">
        <f t="shared" si="9"/>
        <v>0.36767361111111124</v>
      </c>
      <c r="C27" s="54">
        <f t="shared" si="9"/>
        <v>0.64892361111111085</v>
      </c>
      <c r="D27" s="54">
        <f t="shared" si="9"/>
        <v>0.77392361111111085</v>
      </c>
      <c r="E27" s="27"/>
      <c r="F27" s="27"/>
      <c r="G27" s="27"/>
      <c r="H27" s="27"/>
      <c r="I27" s="27"/>
      <c r="J27" s="27"/>
      <c r="K27" s="27"/>
      <c r="L27" s="34"/>
      <c r="M27" s="35">
        <v>37</v>
      </c>
      <c r="N27" s="40">
        <v>14</v>
      </c>
      <c r="O27" s="50" t="s">
        <v>41</v>
      </c>
      <c r="P27" s="33">
        <f t="shared" si="5"/>
        <v>0.27528935185185188</v>
      </c>
      <c r="Q27" s="33">
        <f t="shared" si="5"/>
        <v>0.40028935185185188</v>
      </c>
      <c r="R27" s="33">
        <f t="shared" si="5"/>
        <v>0.6620949074074074</v>
      </c>
      <c r="S27" s="33">
        <f t="shared" si="5"/>
        <v>0.7870949074074074</v>
      </c>
      <c r="T27" s="27"/>
      <c r="U27" s="27"/>
      <c r="V27" s="27"/>
      <c r="W27" s="27"/>
      <c r="X27" s="27"/>
      <c r="Y27" s="27"/>
      <c r="Z27" s="27"/>
      <c r="AA27" s="31"/>
      <c r="AC27">
        <f t="shared" si="3"/>
        <v>1.7999999999999972</v>
      </c>
      <c r="AE27" s="19">
        <f t="shared" si="4"/>
        <v>2.0023148148148148E-3</v>
      </c>
    </row>
    <row r="28" spans="1:31">
      <c r="A28" s="24">
        <f t="shared" ref="A28:D28" si="10">A27+$AE28</f>
        <v>0.26696759259259273</v>
      </c>
      <c r="B28" s="54">
        <f t="shared" si="10"/>
        <v>0.37113425925925941</v>
      </c>
      <c r="C28" s="54">
        <f t="shared" si="10"/>
        <v>0.65238425925925903</v>
      </c>
      <c r="D28" s="54">
        <f t="shared" si="10"/>
        <v>0.77738425925925903</v>
      </c>
      <c r="E28" s="27"/>
      <c r="F28" s="27"/>
      <c r="G28" s="27"/>
      <c r="H28" s="27"/>
      <c r="I28" s="27"/>
      <c r="J28" s="27"/>
      <c r="K28" s="27"/>
      <c r="L28" s="34"/>
      <c r="M28" s="35">
        <v>40.1</v>
      </c>
      <c r="N28" s="40">
        <v>15</v>
      </c>
      <c r="O28" s="50" t="s">
        <v>42</v>
      </c>
      <c r="P28" s="33">
        <f t="shared" si="5"/>
        <v>0.27182870370370371</v>
      </c>
      <c r="Q28" s="33">
        <f t="shared" si="5"/>
        <v>0.39682870370370371</v>
      </c>
      <c r="R28" s="33">
        <f t="shared" si="5"/>
        <v>0.65863425925925922</v>
      </c>
      <c r="S28" s="33">
        <f t="shared" si="5"/>
        <v>0.78363425925925922</v>
      </c>
      <c r="T28" s="27"/>
      <c r="U28" s="27"/>
      <c r="V28" s="27"/>
      <c r="W28" s="27"/>
      <c r="X28" s="27"/>
      <c r="Y28" s="27"/>
      <c r="Z28" s="27"/>
      <c r="AA28" s="31"/>
      <c r="AC28">
        <f t="shared" si="3"/>
        <v>3.1000000000000014</v>
      </c>
      <c r="AE28" s="19">
        <f t="shared" si="4"/>
        <v>3.4606481481481485E-3</v>
      </c>
    </row>
    <row r="29" spans="1:31" ht="15" thickBot="1">
      <c r="A29" s="41">
        <f t="shared" ref="A29:D29" si="11">A28+$AE29</f>
        <v>0.26796296296296312</v>
      </c>
      <c r="B29" s="55">
        <f t="shared" si="11"/>
        <v>0.37212962962962981</v>
      </c>
      <c r="C29" s="55">
        <f t="shared" si="11"/>
        <v>0.65337962962962937</v>
      </c>
      <c r="D29" s="55">
        <f t="shared" si="11"/>
        <v>0.77837962962962937</v>
      </c>
      <c r="E29" s="42"/>
      <c r="F29" s="42"/>
      <c r="G29" s="42"/>
      <c r="H29" s="42"/>
      <c r="I29" s="42"/>
      <c r="J29" s="42"/>
      <c r="K29" s="42"/>
      <c r="L29" s="43"/>
      <c r="M29" s="36">
        <v>41</v>
      </c>
      <c r="N29" s="44">
        <v>16</v>
      </c>
      <c r="O29" s="56" t="s">
        <v>43</v>
      </c>
      <c r="P29" s="45">
        <v>0.27083333333333331</v>
      </c>
      <c r="Q29" s="57">
        <v>0.39583333333333331</v>
      </c>
      <c r="R29" s="57">
        <v>0.65763888888888888</v>
      </c>
      <c r="S29" s="58">
        <v>0.78263888888888888</v>
      </c>
      <c r="T29" s="42"/>
      <c r="U29" s="42"/>
      <c r="V29" s="42"/>
      <c r="W29" s="42"/>
      <c r="X29" s="42"/>
      <c r="Y29" s="42"/>
      <c r="Z29" s="42"/>
      <c r="AA29" s="46"/>
      <c r="AC29">
        <f t="shared" si="3"/>
        <v>0.89999999999999858</v>
      </c>
      <c r="AE29" s="19">
        <f t="shared" si="4"/>
        <v>9.9537037037037042E-4</v>
      </c>
    </row>
    <row r="30" spans="1:3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31">
      <c r="W32" s="15" t="s">
        <v>22</v>
      </c>
      <c r="X32" s="9"/>
      <c r="Y32" s="9"/>
      <c r="Z32" s="9"/>
      <c r="AA32" s="9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9">
    <cfRule type="cellIs" dxfId="1" priority="17" stopIfTrue="1" operator="equal">
      <formula>0</formula>
    </cfRule>
  </conditionalFormatting>
  <conditionalFormatting sqref="T14:X22 J14:L29 Y14:AA29 P29:X29 A30:N31 P30:AA31 A15:I29 T24:X28 P14:S28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2024-07-01T18:45:58Z</dcterms:modified>
</cp:coreProperties>
</file>